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reedsi.sharepoint.com/sites/22_TEHNG/Dokumenti v skupni rabi/22-0XX-23 KOM INF BEVKE/Popisi za razpis 010324/"/>
    </mc:Choice>
  </mc:AlternateContent>
  <xr:revisionPtr revIDLastSave="25" documentId="13_ncr:1_{BC57C5F9-A7B3-4BAB-9862-DA4001294E7F}" xr6:coauthVersionLast="47" xr6:coauthVersionMax="47" xr10:uidLastSave="{BB16BCF0-49AA-4293-9F53-5AA0D57E49BC}"/>
  <bookViews>
    <workbookView xWindow="28695" yWindow="0" windowWidth="14610" windowHeight="15585" xr2:uid="{00000000-000D-0000-FFFF-FFFF00000000}"/>
  </bookViews>
  <sheets>
    <sheet name="SKUPNA 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'SKUPNA REKAPITULACIJA'!$B$2:$J$17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E10" i="1" l="1"/>
  <c r="E12" i="1" l="1"/>
  <c r="E8" i="1" l="1"/>
  <c r="G10" i="1" l="1"/>
  <c r="I10" i="1" s="1"/>
  <c r="G12" i="1"/>
  <c r="G8" i="1"/>
  <c r="I8" i="1" l="1"/>
  <c r="I12" i="1"/>
  <c r="E16" i="1" l="1"/>
  <c r="G14" i="1"/>
  <c r="I14" i="1" l="1"/>
  <c r="I16" i="1" s="1"/>
  <c r="G16" i="1"/>
</calcChain>
</file>

<file path=xl/sharedStrings.xml><?xml version="1.0" encoding="utf-8"?>
<sst xmlns="http://schemas.openxmlformats.org/spreadsheetml/2006/main" count="11" uniqueCount="10">
  <si>
    <t xml:space="preserve">ZNESEK </t>
  </si>
  <si>
    <t>DDV</t>
  </si>
  <si>
    <t>SKUPAJ</t>
  </si>
  <si>
    <t>B L A T N A    B R E Z O V I C A</t>
  </si>
  <si>
    <t>FAZA</t>
  </si>
  <si>
    <t>Z b i r n a    r e k a p i t u l a c i j a</t>
  </si>
  <si>
    <r>
      <t xml:space="preserve">CESTNA REZSVETLJAVA </t>
    </r>
    <r>
      <rPr>
        <sz val="12"/>
        <rFont val="Arial Narrow"/>
        <family val="2"/>
        <charset val="238"/>
      </rPr>
      <t>(</t>
    </r>
    <r>
      <rPr>
        <i/>
        <sz val="12"/>
        <rFont val="Arial Narrow"/>
        <family val="2"/>
        <charset val="238"/>
      </rPr>
      <t>2. in 3. ETAPA</t>
    </r>
    <r>
      <rPr>
        <sz val="12"/>
        <rFont val="Arial Narrow"/>
        <family val="2"/>
        <charset val="238"/>
      </rPr>
      <t>)</t>
    </r>
  </si>
  <si>
    <r>
      <t xml:space="preserve">PREPUST 1, 2 </t>
    </r>
    <r>
      <rPr>
        <sz val="12"/>
        <rFont val="Arial Narrow"/>
        <family val="2"/>
        <charset val="238"/>
      </rPr>
      <t xml:space="preserve"> (</t>
    </r>
    <r>
      <rPr>
        <i/>
        <sz val="12"/>
        <rFont val="Arial Narrow"/>
        <family val="2"/>
        <charset val="238"/>
      </rPr>
      <t>1. ETAPA</t>
    </r>
    <r>
      <rPr>
        <sz val="12"/>
        <rFont val="Arial Narrow"/>
        <family val="2"/>
        <charset val="238"/>
      </rPr>
      <t>)</t>
    </r>
  </si>
  <si>
    <r>
      <t xml:space="preserve">CESTA / PLOČNIK </t>
    </r>
    <r>
      <rPr>
        <sz val="12"/>
        <rFont val="Arial Narrow"/>
        <family val="2"/>
        <charset val="238"/>
      </rPr>
      <t>(</t>
    </r>
    <r>
      <rPr>
        <i/>
        <sz val="12"/>
        <rFont val="Arial Narrow"/>
        <family val="2"/>
        <charset val="238"/>
      </rPr>
      <t>1., 2. in 3. ETAPA</t>
    </r>
    <r>
      <rPr>
        <sz val="12"/>
        <rFont val="Arial Narrow"/>
        <family val="2"/>
        <charset val="238"/>
      </rPr>
      <t>)</t>
    </r>
  </si>
  <si>
    <r>
      <t>VODOVOD</t>
    </r>
    <r>
      <rPr>
        <sz val="12"/>
        <color theme="1"/>
        <rFont val="Arial Narrow"/>
        <family val="2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</si>
</sst>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i/>
      <sz val="18"/>
      <color theme="1"/>
      <name val="Arial Narrow"/>
      <family val="2"/>
      <charset val="238"/>
    </font>
    <font>
      <b/>
      <i/>
      <sz val="14"/>
      <color rgb="FF0070C0"/>
      <name val="Arial Narrow"/>
      <family val="2"/>
      <charset val="238"/>
    </font>
    <font>
      <sz val="12"/>
      <name val="Arial Narrow"/>
      <family val="2"/>
      <charset val="238"/>
    </font>
    <font>
      <b/>
      <i/>
      <sz val="14"/>
      <name val="Arial Narrow"/>
      <family val="2"/>
      <charset val="238"/>
    </font>
    <font>
      <i/>
      <sz val="14"/>
      <name val="Arial Narrow"/>
      <family val="2"/>
      <charset val="238"/>
    </font>
    <font>
      <b/>
      <i/>
      <sz val="15"/>
      <name val="Arial Narrow"/>
      <family val="2"/>
      <charset val="238"/>
    </font>
    <font>
      <b/>
      <sz val="12"/>
      <name val="Arial Narrow"/>
      <family val="2"/>
      <charset val="238"/>
    </font>
    <font>
      <i/>
      <sz val="12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theme="1" tint="0.34998626667073579"/>
      </left>
      <right style="hair">
        <color indexed="64"/>
      </right>
      <top style="medium">
        <color theme="1" tint="0.34998626667073579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1" tint="0.34998626667073579"/>
      </top>
      <bottom style="hair">
        <color indexed="64"/>
      </bottom>
      <diagonal/>
    </border>
    <border>
      <left style="hair">
        <color indexed="64"/>
      </left>
      <right style="medium">
        <color theme="1" tint="0.34998626667073579"/>
      </right>
      <top style="medium">
        <color theme="1" tint="0.34998626667073579"/>
      </top>
      <bottom style="hair">
        <color indexed="64"/>
      </bottom>
      <diagonal/>
    </border>
    <border>
      <left style="medium">
        <color theme="1" tint="0.34998626667073579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theme="1" tint="0.34998626667073579"/>
      </right>
      <top style="hair">
        <color indexed="64"/>
      </top>
      <bottom style="hair">
        <color indexed="64"/>
      </bottom>
      <diagonal/>
    </border>
    <border>
      <left style="medium">
        <color theme="1" tint="0.34998626667073579"/>
      </left>
      <right style="hair">
        <color indexed="64"/>
      </right>
      <top style="hair">
        <color indexed="64"/>
      </top>
      <bottom style="medium">
        <color theme="1" tint="0.3499862666707357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theme="1" tint="0.34998626667073579"/>
      </bottom>
      <diagonal/>
    </border>
    <border>
      <left style="hair">
        <color indexed="64"/>
      </left>
      <right style="medium">
        <color theme="1" tint="0.34998626667073579"/>
      </right>
      <top style="hair">
        <color indexed="64"/>
      </top>
      <bottom style="medium">
        <color theme="1" tint="0.34998626667073579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6" fillId="0" borderId="0" xfId="0" applyNumberFormat="1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7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9" fillId="0" borderId="9" xfId="0" applyNumberFormat="1" applyFont="1" applyBorder="1" applyAlignment="1">
      <alignment vertical="center"/>
    </xf>
    <xf numFmtId="164" fontId="9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edsi.sharepoint.com/sites/22_TEHNG/Dokumenti%20v%20skupni%20rabi/22-0XX-23%20KOM%20INF%20BEVKE/Popisi%20za%20razpis%20010324/CESTA-E1_BLATNA%20BREZOVICA_PZI%20010324.xlsx" TargetMode="External"/><Relationship Id="rId1" Type="http://schemas.openxmlformats.org/officeDocument/2006/relationships/externalLinkPath" Target="CESTA-E1_BLATNA%20BREZOVICA_PZI%200103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edsi.sharepoint.com/sites/22_TEHNG/Dokumenti%20v%20skupni%20rabi/22-0XX-23%20KOM%20INF%20BEVKE/Popisi%20za%20razpis%20010324/CESTA-E2_BLATNA%20BREZOVICA_PZI%20010324.xlsx" TargetMode="External"/><Relationship Id="rId1" Type="http://schemas.openxmlformats.org/officeDocument/2006/relationships/externalLinkPath" Target="CESTA-E2_BLATNA%20BREZOVICA_PZI%2001032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edsi.sharepoint.com/sites/22_TEHNG/Dokumenti%20v%20skupni%20rabi/22-0XX-23%20KOM%20INF%20BEVKE/Popisi%20za%20razpis%20010324/CESTA-E3_BLATNA%20BREZOVICA_PZI%20010324.xlsx" TargetMode="External"/><Relationship Id="rId1" Type="http://schemas.openxmlformats.org/officeDocument/2006/relationships/externalLinkPath" Target="CESTA-E3_BLATNA%20BREZOVICA_PZI%2001032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edsi.sharepoint.com/sites/22_TEHNG/Dokumenti%20v%20skupni%20rabi/22-0XX-23%20KOM%20INF%20BEVKE/Popisi%20za%20razpis%20010324/CR_BLATNA%20BREZOVICA_PZI%20010324.xlsx" TargetMode="External"/><Relationship Id="rId1" Type="http://schemas.openxmlformats.org/officeDocument/2006/relationships/externalLinkPath" Target="CR_BLATNA%20BREZOVICA_PZI%20010324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edsi.sharepoint.com/sites/22_TEHNG/Dokumenti%20v%20skupni%20rabi/22-0XX-23%20KOM%20INF%20BEVKE/Popisi%20za%20razpis%20010324/PREPUST-1_E1_BLATNA%20BREZOVICA%20010324.xlsx" TargetMode="External"/><Relationship Id="rId1" Type="http://schemas.openxmlformats.org/officeDocument/2006/relationships/externalLinkPath" Target="PREPUST-1_E1_BLATNA%20BREZOVICA%20010324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edsi.sharepoint.com/sites/22_TEHNG/Dokumenti%20v%20skupni%20rabi/22-0XX-23%20KOM%20INF%20BEVKE/Popisi%20za%20razpis%20010324/PREPUST-2_E1_BLATNA%20BREZOVICA%20010324.xlsx" TargetMode="External"/><Relationship Id="rId1" Type="http://schemas.openxmlformats.org/officeDocument/2006/relationships/externalLinkPath" Target="PREPUST-2_E1_BLATNA%20BREZOVICA%20010324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edsi.sharepoint.com/sites/22_TEHNG/Dokumenti%20v%20skupni%20rabi/22-0XX-23%20KOM%20INF%20BEVKE/Popisi%20za%20razpis%20010324/VODOVOD_BLATNA%20BREZOVICA_PZI%20010324.xlsx" TargetMode="External"/><Relationship Id="rId1" Type="http://schemas.openxmlformats.org/officeDocument/2006/relationships/externalLinkPath" Target="VODOVOD_BLATNA%20BREZOVICA_PZI%200103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2">
          <cell r="H3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2">
          <cell r="H3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2">
          <cell r="H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DRAČUN-CR  II ETAPA"/>
      <sheetName val="PREDRAČUN-NN  II ETAPA"/>
      <sheetName val="PREDRAČUN-CR  III ETAPA"/>
    </sheetNames>
    <sheetDataSet>
      <sheetData sheetId="0">
        <row r="72">
          <cell r="F72">
            <v>0</v>
          </cell>
        </row>
      </sheetData>
      <sheetData sheetId="1">
        <row r="59">
          <cell r="F59">
            <v>0</v>
          </cell>
        </row>
      </sheetData>
      <sheetData sheetId="2">
        <row r="70">
          <cell r="F7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UPAJ"/>
      <sheetName val="Popis Faza BB"/>
    </sheetNames>
    <sheetDataSet>
      <sheetData sheetId="0">
        <row r="29">
          <cell r="H29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C2:I17"/>
  <sheetViews>
    <sheetView showGridLines="0" tabSelected="1" view="pageBreakPreview" zoomScale="115" zoomScaleNormal="115" zoomScaleSheetLayoutView="115" workbookViewId="0">
      <selection activeCell="E16" sqref="E16"/>
    </sheetView>
  </sheetViews>
  <sheetFormatPr defaultRowHeight="16.5" x14ac:dyDescent="0.3"/>
  <cols>
    <col min="1" max="2" width="3.28515625" style="1" customWidth="1"/>
    <col min="3" max="3" width="40.7109375" style="1" customWidth="1"/>
    <col min="4" max="4" width="1.710937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1" width="3.28515625" style="1" customWidth="1"/>
    <col min="12" max="12" width="13" style="1" customWidth="1"/>
    <col min="13" max="16384" width="9.140625" style="1"/>
  </cols>
  <sheetData>
    <row r="2" spans="3:9" ht="23.25" x14ac:dyDescent="0.3">
      <c r="C2" s="22" t="s">
        <v>3</v>
      </c>
      <c r="D2" s="22"/>
      <c r="E2" s="22"/>
      <c r="F2" s="22"/>
      <c r="G2" s="22"/>
      <c r="H2" s="22"/>
      <c r="I2" s="22"/>
    </row>
    <row r="3" spans="3:9" ht="18.75" x14ac:dyDescent="0.3">
      <c r="C3" s="23" t="s">
        <v>5</v>
      </c>
      <c r="D3" s="23"/>
      <c r="E3" s="23"/>
      <c r="F3" s="23"/>
      <c r="G3" s="23"/>
      <c r="H3" s="23"/>
      <c r="I3" s="23"/>
    </row>
    <row r="4" spans="3:9" ht="39.950000000000003" customHeight="1" x14ac:dyDescent="0.3">
      <c r="C4" s="2"/>
    </row>
    <row r="5" spans="3:9" ht="8.1" customHeight="1" thickBot="1" x14ac:dyDescent="0.35"/>
    <row r="6" spans="3:9" ht="18" customHeight="1" x14ac:dyDescent="0.3">
      <c r="C6" s="3" t="s">
        <v>4</v>
      </c>
      <c r="D6" s="4"/>
      <c r="E6" s="5" t="s">
        <v>0</v>
      </c>
      <c r="F6" s="4"/>
      <c r="G6" s="5" t="s">
        <v>1</v>
      </c>
      <c r="H6" s="4"/>
      <c r="I6" s="6" t="s">
        <v>2</v>
      </c>
    </row>
    <row r="7" spans="3:9" ht="5.0999999999999996" customHeight="1" x14ac:dyDescent="0.3">
      <c r="C7" s="7"/>
      <c r="D7" s="8"/>
      <c r="E7" s="8"/>
      <c r="F7" s="8"/>
      <c r="G7" s="8"/>
      <c r="H7" s="8"/>
      <c r="I7" s="9"/>
    </row>
    <row r="8" spans="3:9" ht="24.95" customHeight="1" x14ac:dyDescent="0.3">
      <c r="C8" s="21" t="s">
        <v>8</v>
      </c>
      <c r="D8" s="12"/>
      <c r="E8" s="13">
        <f>[1]REKAPITULACIJA!$H$32+[2]REKAPITULACIJA!$H$32+[3]REKAPITULACIJA!$H$32</f>
        <v>0</v>
      </c>
      <c r="F8" s="12"/>
      <c r="G8" s="13">
        <f>E8*0.22</f>
        <v>0</v>
      </c>
      <c r="H8" s="12"/>
      <c r="I8" s="14">
        <f>E8+G8</f>
        <v>0</v>
      </c>
    </row>
    <row r="9" spans="3:9" ht="8.1" customHeight="1" x14ac:dyDescent="0.3">
      <c r="C9" s="16"/>
      <c r="D9" s="12"/>
      <c r="E9" s="13"/>
      <c r="F9" s="12"/>
      <c r="G9" s="13"/>
      <c r="H9" s="12"/>
      <c r="I9" s="14"/>
    </row>
    <row r="10" spans="3:9" ht="24.95" customHeight="1" x14ac:dyDescent="0.3">
      <c r="C10" s="21" t="s">
        <v>7</v>
      </c>
      <c r="D10" s="12"/>
      <c r="E10" s="15">
        <f>[5]REKAPITULACIJA!$H$31+[6]REKAPITULACIJA!$H$31</f>
        <v>0</v>
      </c>
      <c r="F10" s="12"/>
      <c r="G10" s="13">
        <f t="shared" ref="G10:G12" si="0">E10*0.22</f>
        <v>0</v>
      </c>
      <c r="H10" s="12"/>
      <c r="I10" s="14">
        <f>E10+G10</f>
        <v>0</v>
      </c>
    </row>
    <row r="11" spans="3:9" ht="8.1" customHeight="1" x14ac:dyDescent="0.3">
      <c r="C11" s="16"/>
      <c r="D11" s="12"/>
      <c r="E11" s="13"/>
      <c r="F11" s="12"/>
      <c r="G11" s="13"/>
      <c r="H11" s="12"/>
      <c r="I11" s="14"/>
    </row>
    <row r="12" spans="3:9" ht="24.95" customHeight="1" x14ac:dyDescent="0.3">
      <c r="C12" s="21" t="s">
        <v>6</v>
      </c>
      <c r="D12" s="12"/>
      <c r="E12" s="15">
        <f>'[4]PREDRAČUN-CR  III ETAPA'!$F$70+'[4]PREDRAČUN-NN  II ETAPA'!$F$59+'[4]PREDRAČUN-CR  II ETAPA'!$F$72</f>
        <v>0</v>
      </c>
      <c r="F12" s="12"/>
      <c r="G12" s="13">
        <f t="shared" si="0"/>
        <v>0</v>
      </c>
      <c r="H12" s="12"/>
      <c r="I12" s="14">
        <f>E12+G12</f>
        <v>0</v>
      </c>
    </row>
    <row r="13" spans="3:9" ht="8.1" customHeight="1" x14ac:dyDescent="0.3">
      <c r="C13" s="16"/>
      <c r="D13" s="12"/>
      <c r="E13" s="13"/>
      <c r="F13" s="12"/>
      <c r="G13" s="13"/>
      <c r="H13" s="12"/>
      <c r="I13" s="14"/>
    </row>
    <row r="14" spans="3:9" ht="24.95" customHeight="1" x14ac:dyDescent="0.3">
      <c r="C14" s="16" t="s">
        <v>9</v>
      </c>
      <c r="D14" s="12"/>
      <c r="E14" s="15">
        <f>[7]SKUPAJ!$H$29</f>
        <v>0</v>
      </c>
      <c r="F14" s="12"/>
      <c r="G14" s="13">
        <f t="shared" ref="G14" si="1">E14*0.22</f>
        <v>0</v>
      </c>
      <c r="H14" s="12"/>
      <c r="I14" s="14">
        <f>E14+G14</f>
        <v>0</v>
      </c>
    </row>
    <row r="15" spans="3:9" ht="5.0999999999999996" customHeight="1" x14ac:dyDescent="0.3">
      <c r="C15" s="7"/>
      <c r="D15" s="8"/>
      <c r="E15" s="10"/>
      <c r="F15" s="8"/>
      <c r="G15" s="10"/>
      <c r="H15" s="8"/>
      <c r="I15" s="11"/>
    </row>
    <row r="16" spans="3:9" ht="30" customHeight="1" thickBot="1" x14ac:dyDescent="0.35">
      <c r="C16" s="20" t="s">
        <v>2</v>
      </c>
      <c r="D16" s="17"/>
      <c r="E16" s="18">
        <f>SUM(E8:E14)</f>
        <v>0</v>
      </c>
      <c r="F16" s="17"/>
      <c r="G16" s="18">
        <f>SUM(G8:G14)</f>
        <v>0</v>
      </c>
      <c r="H16" s="17"/>
      <c r="I16" s="19">
        <f>SUM(I8:I14)</f>
        <v>0</v>
      </c>
    </row>
    <row r="17" ht="9.9499999999999993" customHeight="1" x14ac:dyDescent="0.3"/>
  </sheetData>
  <mergeCells count="2">
    <mergeCell ref="C2:I2"/>
    <mergeCell ref="C3:I3"/>
  </mergeCells>
  <pageMargins left="0.98425196850393704" right="0.23622047244094491" top="1.1811023622047245" bottom="0.39370078740157483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0FDBAD7395B48897965E93FD232EB" ma:contentTypeVersion="4" ma:contentTypeDescription="Ustvari nov dokument." ma:contentTypeScope="" ma:versionID="8e6df51801901ce0e0dec34e311b0ec2">
  <xsd:schema xmlns:xsd="http://www.w3.org/2001/XMLSchema" xmlns:xs="http://www.w3.org/2001/XMLSchema" xmlns:p="http://schemas.microsoft.com/office/2006/metadata/properties" xmlns:ns2="641a1d18-eb85-4664-9225-8837d59717a9" targetNamespace="http://schemas.microsoft.com/office/2006/metadata/properties" ma:root="true" ma:fieldsID="d17f173198d4de5df7dc8b20eadd6f62" ns2:_="">
    <xsd:import namespace="641a1d18-eb85-4664-9225-8837d5971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a1d18-eb85-4664-9225-8837d5971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203EBC-83C0-4C8A-B12A-0D2B237E32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E1AC88C-778F-4591-85A6-D2D8275126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2A0250-62AA-4D51-9C62-9FBA7245E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1a1d18-eb85-4664-9225-8837d59717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SKUPNA REKAPITULACIJA</vt:lpstr>
      <vt:lpstr>'SKUPNA REKAPITULACIJA'!Področje_tiskanja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Rihar</dc:creator>
  <cp:lastModifiedBy>Matija Knez</cp:lastModifiedBy>
  <cp:lastPrinted>2023-02-20T12:16:32Z</cp:lastPrinted>
  <dcterms:created xsi:type="dcterms:W3CDTF">2014-10-23T09:43:52Z</dcterms:created>
  <dcterms:modified xsi:type="dcterms:W3CDTF">2024-03-04T08:37:10Z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0x01010089C0FDBAD7395B48897965E93FD232EB</vt:lpwstr>
  </property>
</Properties>
</file>